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30" windowWidth="19875" windowHeight="7710" activeTab="1"/>
  </bookViews>
  <sheets>
    <sheet name="Sheet1" sheetId="1" r:id="rId1"/>
    <sheet name="ข้อมูลข้าวนาปรัง" sheetId="4" r:id="rId2"/>
    <sheet name="Sheet2" sheetId="2" r:id="rId3"/>
    <sheet name="Sheet3" sheetId="3" r:id="rId4"/>
  </sheets>
  <calcPr calcId="125725"/>
</workbook>
</file>

<file path=xl/calcChain.xml><?xml version="1.0" encoding="utf-8"?>
<calcChain xmlns="http://schemas.openxmlformats.org/spreadsheetml/2006/main">
  <c r="K6" i="4"/>
  <c r="K7"/>
  <c r="K8"/>
  <c r="K9"/>
  <c r="K10"/>
  <c r="K11"/>
  <c r="K12"/>
  <c r="K13"/>
  <c r="K14"/>
  <c r="K15"/>
  <c r="K16"/>
  <c r="K5"/>
  <c r="G6"/>
  <c r="G7"/>
  <c r="G8"/>
  <c r="G9"/>
  <c r="G10"/>
  <c r="G11"/>
  <c r="G12"/>
  <c r="G13"/>
  <c r="G14"/>
  <c r="G15"/>
  <c r="G16"/>
  <c r="G5"/>
  <c r="E35"/>
  <c r="E34"/>
  <c r="D26"/>
  <c r="D25"/>
  <c r="J8"/>
  <c r="J7"/>
  <c r="J5"/>
  <c r="J6"/>
  <c r="B26"/>
  <c r="B25"/>
  <c r="D16" l="1"/>
  <c r="C16"/>
  <c r="E14"/>
  <c r="E13"/>
  <c r="E12"/>
  <c r="E10"/>
  <c r="E9"/>
  <c r="E8"/>
  <c r="E7"/>
  <c r="E6"/>
  <c r="K14" i="1"/>
  <c r="K12"/>
  <c r="K9"/>
  <c r="K8"/>
  <c r="K5"/>
  <c r="K16"/>
  <c r="N16" s="1"/>
  <c r="K7"/>
  <c r="K10"/>
  <c r="K13"/>
  <c r="K6"/>
  <c r="H16"/>
  <c r="E16"/>
  <c r="J16"/>
  <c r="I16"/>
  <c r="L16" s="1"/>
  <c r="G16"/>
  <c r="F16"/>
  <c r="C16"/>
  <c r="D16"/>
  <c r="M16" l="1"/>
  <c r="E5" i="4"/>
  <c r="E16" s="1"/>
  <c r="F16" s="1"/>
</calcChain>
</file>

<file path=xl/sharedStrings.xml><?xml version="1.0" encoding="utf-8"?>
<sst xmlns="http://schemas.openxmlformats.org/spreadsheetml/2006/main" count="89" uniqueCount="39">
  <si>
    <t>ข้าวนาปรัง : เปรียบเทียบเนื้อที่เพาะปลูก เนื้อที่เก็บเกี่ยว ผลผลิต และผลผลิตต่อไร่ รายอำเภอ ปี 2558-2559 ที่ความชื้น 15%</t>
  </si>
  <si>
    <t>จังหวัดพัทลุง</t>
  </si>
  <si>
    <t>อำเภอ</t>
  </si>
  <si>
    <t>เนื้อที่เพาะปลูก</t>
  </si>
  <si>
    <t>ข้อมูลเอกภาพปี 2558</t>
  </si>
  <si>
    <t>เมืองพัทลุง</t>
  </si>
  <si>
    <t>เขาชัยสน</t>
  </si>
  <si>
    <t>ควนขนุน</t>
  </si>
  <si>
    <t>ปากพะยูน</t>
  </si>
  <si>
    <t>กงหรา</t>
  </si>
  <si>
    <t>ตะโหมด</t>
  </si>
  <si>
    <t>ศรีบรรพต</t>
  </si>
  <si>
    <t>ป่าบอน</t>
  </si>
  <si>
    <t>บางแก้ว</t>
  </si>
  <si>
    <t>ป่าพะยอม</t>
  </si>
  <si>
    <t>ศรีนครินทร์</t>
  </si>
  <si>
    <t>ลำดับที่</t>
  </si>
  <si>
    <t>เนื้อที่เก็บเกี่ยว</t>
  </si>
  <si>
    <t>ผลผลิต (ตัน)</t>
  </si>
  <si>
    <t>ข้อมูลอำเภอ ปี 2559</t>
  </si>
  <si>
    <t>ผลผลิตเฉลี่ยต่อไร่ต่อเนื้อที่เก็บเกี่ยว</t>
  </si>
  <si>
    <r>
      <rPr>
        <u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 : สศท.8 คือ สำนักงานเศรษฐกิจการเกษตร 8 สุราษฎร์ธานี</t>
    </r>
  </si>
  <si>
    <t>ข้อมูล สศท. ปี 2559</t>
  </si>
  <si>
    <t xml:space="preserve">เนื่อที่พาะปลูก </t>
  </si>
  <si>
    <t>(ไร่)</t>
  </si>
  <si>
    <t>ผลผลิต</t>
  </si>
  <si>
    <t>(ตัน)</t>
  </si>
  <si>
    <t>ผลผลิตต่อไร่</t>
  </si>
  <si>
    <t>(กิโลกรัม)</t>
  </si>
  <si>
    <t>ข้าวนาปรัง ปีการผลิต 2559</t>
  </si>
  <si>
    <t>รวม</t>
  </si>
  <si>
    <t>ปี</t>
  </si>
  <si>
    <t>พื้นที่ปลูก</t>
  </si>
  <si>
    <t>พื้นที่เก็บเกี่ยว</t>
  </si>
  <si>
    <t>ผลผลิตรวม</t>
  </si>
  <si>
    <t>ผลผลิตเฉลี่ย</t>
  </si>
  <si>
    <t>(กก./ไร่)</t>
  </si>
  <si>
    <t>ราคา</t>
  </si>
  <si>
    <t>(บาท/ตัน)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</si>
</sst>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-* #,##0_-;\-* #,##0_-;_-* &quot;-&quot;??_-;_-@_-"/>
    <numFmt numFmtId="188" formatCode="_-* #,##0.0_-;\-* #,##0.0_-;_-* &quot;-&quot;??_-;_-@_-"/>
  </numFmts>
  <fonts count="1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color indexed="8"/>
      <name val="TH SarabunPSK"/>
      <family val="2"/>
    </font>
    <font>
      <sz val="14"/>
      <color theme="1"/>
      <name val="TH SarabunPSK"/>
      <family val="2"/>
    </font>
    <font>
      <u/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5"/>
      <color rgb="FF000000"/>
      <name val="TH SarabunPSK"/>
      <family val="2"/>
    </font>
    <font>
      <b/>
      <sz val="16"/>
      <color rgb="FF000000"/>
      <name val="TH SarabunPSK"/>
      <family val="2"/>
    </font>
    <font>
      <sz val="15"/>
      <color rgb="FF000000"/>
      <name val="TH SarabunPSK"/>
      <family val="2"/>
    </font>
    <font>
      <sz val="15"/>
      <color rgb="FFC00000"/>
      <name val="TH SarabunPSK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/>
    <xf numFmtId="43" fontId="3" fillId="0" borderId="1" xfId="1" applyFont="1" applyBorder="1" applyAlignment="1">
      <alignment horizontal="left" shrinkToFit="1"/>
    </xf>
    <xf numFmtId="187" fontId="3" fillId="0" borderId="2" xfId="1" applyNumberFormat="1" applyFont="1" applyBorder="1" applyAlignment="1">
      <alignment horizontal="center" shrinkToFit="1"/>
    </xf>
    <xf numFmtId="0" fontId="4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87" fontId="3" fillId="0" borderId="1" xfId="1" applyNumberFormat="1" applyFont="1" applyBorder="1" applyAlignment="1">
      <alignment horizontal="center" shrinkToFit="1"/>
    </xf>
    <xf numFmtId="187" fontId="2" fillId="0" borderId="1" xfId="1" applyNumberFormat="1" applyFont="1" applyBorder="1"/>
    <xf numFmtId="187" fontId="2" fillId="0" borderId="1" xfId="0" applyNumberFormat="1" applyFont="1" applyBorder="1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43" fontId="3" fillId="0" borderId="2" xfId="1" applyFont="1" applyBorder="1" applyAlignment="1">
      <alignment horizontal="left" shrinkToFit="1"/>
    </xf>
    <xf numFmtId="187" fontId="2" fillId="0" borderId="2" xfId="1" applyNumberFormat="1" applyFont="1" applyBorder="1"/>
    <xf numFmtId="187" fontId="2" fillId="0" borderId="2" xfId="0" applyNumberFormat="1" applyFont="1" applyBorder="1"/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187" fontId="2" fillId="0" borderId="4" xfId="1" applyNumberFormat="1" applyFont="1" applyBorder="1"/>
    <xf numFmtId="187" fontId="2" fillId="0" borderId="4" xfId="0" applyNumberFormat="1" applyFont="1" applyBorder="1"/>
    <xf numFmtId="0" fontId="2" fillId="0" borderId="4" xfId="0" applyFont="1" applyBorder="1"/>
    <xf numFmtId="0" fontId="3" fillId="0" borderId="4" xfId="0" applyFont="1" applyBorder="1" applyAlignment="1">
      <alignment horizontal="left" shrinkToFit="1"/>
    </xf>
    <xf numFmtId="187" fontId="3" fillId="0" borderId="4" xfId="1" applyNumberFormat="1" applyFont="1" applyBorder="1" applyAlignment="1">
      <alignment horizontal="center" shrinkToFit="1"/>
    </xf>
    <xf numFmtId="0" fontId="2" fillId="0" borderId="3" xfId="0" applyFont="1" applyBorder="1"/>
    <xf numFmtId="187" fontId="2" fillId="0" borderId="3" xfId="0" applyNumberFormat="1" applyFont="1" applyBorder="1"/>
    <xf numFmtId="187" fontId="2" fillId="0" borderId="3" xfId="1" applyNumberFormat="1" applyFont="1" applyBorder="1"/>
    <xf numFmtId="1" fontId="2" fillId="0" borderId="3" xfId="0" applyNumberFormat="1" applyFont="1" applyBorder="1"/>
    <xf numFmtId="43" fontId="2" fillId="0" borderId="2" xfId="1" applyFont="1" applyBorder="1"/>
    <xf numFmtId="43" fontId="2" fillId="0" borderId="4" xfId="1" applyFont="1" applyBorder="1"/>
    <xf numFmtId="188" fontId="2" fillId="0" borderId="3" xfId="1" applyNumberFormat="1" applyFont="1" applyBorder="1"/>
    <xf numFmtId="187" fontId="2" fillId="0" borderId="2" xfId="1" applyNumberFormat="1" applyFont="1" applyBorder="1" applyAlignment="1">
      <alignment horizontal="center"/>
    </xf>
    <xf numFmtId="187" fontId="3" fillId="0" borderId="2" xfId="1" applyNumberFormat="1" applyFont="1" applyBorder="1" applyAlignment="1">
      <alignment horizontal="left" shrinkToFit="1"/>
    </xf>
    <xf numFmtId="1" fontId="2" fillId="0" borderId="2" xfId="0" applyNumberFormat="1" applyFont="1" applyBorder="1"/>
    <xf numFmtId="187" fontId="2" fillId="0" borderId="2" xfId="0" applyNumberFormat="1" applyFont="1" applyBorder="1" applyAlignment="1">
      <alignment horizontal="right"/>
    </xf>
    <xf numFmtId="187" fontId="2" fillId="0" borderId="7" xfId="0" applyNumberFormat="1" applyFont="1" applyBorder="1"/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 wrapText="1"/>
    </xf>
    <xf numFmtId="187" fontId="2" fillId="0" borderId="7" xfId="1" applyNumberFormat="1" applyFont="1" applyBorder="1"/>
    <xf numFmtId="0" fontId="2" fillId="0" borderId="7" xfId="0" applyFont="1" applyBorder="1"/>
    <xf numFmtId="0" fontId="2" fillId="0" borderId="8" xfId="0" applyFont="1" applyBorder="1" applyAlignment="1">
      <alignment horizontal="center"/>
    </xf>
    <xf numFmtId="187" fontId="2" fillId="0" borderId="2" xfId="1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right" vertical="top" wrapText="1"/>
    </xf>
    <xf numFmtId="3" fontId="9" fillId="0" borderId="17" xfId="0" applyNumberFormat="1" applyFont="1" applyBorder="1" applyAlignment="1">
      <alignment horizontal="right" vertical="top" wrapText="1"/>
    </xf>
    <xf numFmtId="4" fontId="9" fillId="0" borderId="17" xfId="0" applyNumberFormat="1" applyFont="1" applyBorder="1" applyAlignment="1">
      <alignment horizontal="right" vertical="top" wrapText="1"/>
    </xf>
    <xf numFmtId="0" fontId="9" fillId="0" borderId="17" xfId="0" applyFont="1" applyBorder="1" applyAlignment="1">
      <alignment horizontal="right" vertical="top" wrapText="1"/>
    </xf>
    <xf numFmtId="3" fontId="9" fillId="0" borderId="17" xfId="0" applyNumberFormat="1" applyFont="1" applyBorder="1" applyAlignment="1">
      <alignment horizontal="right" wrapText="1"/>
    </xf>
    <xf numFmtId="4" fontId="9" fillId="0" borderId="17" xfId="0" applyNumberFormat="1" applyFont="1" applyBorder="1" applyAlignment="1">
      <alignment horizontal="right" wrapText="1"/>
    </xf>
    <xf numFmtId="0" fontId="9" fillId="0" borderId="17" xfId="0" applyFont="1" applyBorder="1" applyAlignment="1">
      <alignment horizontal="right" wrapText="1"/>
    </xf>
    <xf numFmtId="0" fontId="10" fillId="0" borderId="13" xfId="0" applyFont="1" applyBorder="1" applyAlignment="1">
      <alignment horizontal="right" vertical="top" wrapText="1"/>
    </xf>
    <xf numFmtId="3" fontId="9" fillId="0" borderId="15" xfId="0" applyNumberFormat="1" applyFont="1" applyBorder="1" applyAlignment="1">
      <alignment horizontal="right" vertical="top" wrapText="1"/>
    </xf>
    <xf numFmtId="4" fontId="9" fillId="0" borderId="15" xfId="0" applyNumberFormat="1" applyFont="1" applyBorder="1" applyAlignment="1">
      <alignment horizontal="right" vertical="top" wrapText="1"/>
    </xf>
    <xf numFmtId="0" fontId="9" fillId="0" borderId="15" xfId="0" applyFont="1" applyBorder="1" applyAlignment="1">
      <alignment horizontal="right" vertical="top" wrapText="1"/>
    </xf>
    <xf numFmtId="3" fontId="2" fillId="0" borderId="0" xfId="0" applyNumberFormat="1" applyFont="1"/>
    <xf numFmtId="4" fontId="2" fillId="0" borderId="0" xfId="0" applyNumberFormat="1" applyFont="1"/>
    <xf numFmtId="0" fontId="6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7" fillId="0" borderId="12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workbookViewId="0">
      <selection activeCell="G4" sqref="G4"/>
    </sheetView>
  </sheetViews>
  <sheetFormatPr defaultRowHeight="24"/>
  <cols>
    <col min="1" max="1" width="4.875" style="1" customWidth="1"/>
    <col min="2" max="2" width="11.625" style="1" customWidth="1"/>
    <col min="3" max="3" width="9.125" style="1" customWidth="1"/>
    <col min="4" max="4" width="9.625" style="1" customWidth="1"/>
    <col min="5" max="5" width="9.875" style="1" customWidth="1"/>
    <col min="6" max="6" width="9.625" style="1" customWidth="1"/>
    <col min="7" max="7" width="8.875" style="1" customWidth="1"/>
    <col min="8" max="8" width="9.625" style="1" customWidth="1"/>
    <col min="9" max="9" width="8.25" style="1" customWidth="1"/>
    <col min="10" max="10" width="8.625" style="1" customWidth="1"/>
    <col min="11" max="11" width="9.125" style="1" customWidth="1"/>
    <col min="12" max="13" width="9" style="1" customWidth="1"/>
    <col min="14" max="16384" width="9" style="1"/>
  </cols>
  <sheetData>
    <row r="1" spans="1:14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4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>
      <c r="A3" s="60" t="s">
        <v>16</v>
      </c>
      <c r="B3" s="59" t="s">
        <v>2</v>
      </c>
      <c r="C3" s="58" t="s">
        <v>3</v>
      </c>
      <c r="D3" s="58"/>
      <c r="E3" s="58"/>
      <c r="F3" s="58" t="s">
        <v>17</v>
      </c>
      <c r="G3" s="58"/>
      <c r="H3" s="58"/>
      <c r="I3" s="58" t="s">
        <v>18</v>
      </c>
      <c r="J3" s="58"/>
      <c r="K3" s="58"/>
      <c r="L3" s="61" t="s">
        <v>20</v>
      </c>
      <c r="M3" s="61"/>
      <c r="N3" s="61"/>
    </row>
    <row r="4" spans="1:14" ht="58.5" customHeight="1">
      <c r="A4" s="60"/>
      <c r="B4" s="59"/>
      <c r="C4" s="4" t="s">
        <v>4</v>
      </c>
      <c r="D4" s="4" t="s">
        <v>22</v>
      </c>
      <c r="E4" s="4" t="s">
        <v>19</v>
      </c>
      <c r="F4" s="4" t="s">
        <v>4</v>
      </c>
      <c r="G4" s="4" t="s">
        <v>22</v>
      </c>
      <c r="H4" s="4" t="s">
        <v>19</v>
      </c>
      <c r="I4" s="4" t="s">
        <v>4</v>
      </c>
      <c r="J4" s="4" t="s">
        <v>22</v>
      </c>
      <c r="K4" s="4" t="s">
        <v>19</v>
      </c>
      <c r="L4" s="4" t="s">
        <v>4</v>
      </c>
      <c r="M4" s="4" t="s">
        <v>22</v>
      </c>
      <c r="N4" s="4" t="s">
        <v>19</v>
      </c>
    </row>
    <row r="5" spans="1:14">
      <c r="A5" s="5">
        <v>1</v>
      </c>
      <c r="B5" s="2" t="s">
        <v>5</v>
      </c>
      <c r="C5" s="6">
        <v>19795</v>
      </c>
      <c r="D5" s="7">
        <v>18573</v>
      </c>
      <c r="E5" s="8">
        <v>12485</v>
      </c>
      <c r="F5" s="6">
        <v>19724</v>
      </c>
      <c r="G5" s="7">
        <v>18413</v>
      </c>
      <c r="H5" s="7">
        <v>12485</v>
      </c>
      <c r="I5" s="7">
        <v>10690</v>
      </c>
      <c r="J5" s="7">
        <v>9649</v>
      </c>
      <c r="K5" s="7">
        <f t="shared" ref="K5:K10" si="0">H5*N5/1000</f>
        <v>6741.9</v>
      </c>
      <c r="L5" s="9">
        <v>542</v>
      </c>
      <c r="M5" s="9">
        <v>524</v>
      </c>
      <c r="N5" s="9">
        <v>540</v>
      </c>
    </row>
    <row r="6" spans="1:14">
      <c r="A6" s="10">
        <v>2</v>
      </c>
      <c r="B6" s="11" t="s">
        <v>6</v>
      </c>
      <c r="C6" s="3">
        <v>1649</v>
      </c>
      <c r="D6" s="12">
        <v>1171</v>
      </c>
      <c r="E6" s="13">
        <v>512</v>
      </c>
      <c r="F6" s="3">
        <v>1649</v>
      </c>
      <c r="G6" s="12">
        <v>1149</v>
      </c>
      <c r="H6" s="12">
        <v>512</v>
      </c>
      <c r="I6" s="12">
        <v>818</v>
      </c>
      <c r="J6" s="12">
        <v>533</v>
      </c>
      <c r="K6" s="13">
        <f t="shared" si="0"/>
        <v>237.56800000000001</v>
      </c>
      <c r="L6" s="14">
        <v>496</v>
      </c>
      <c r="M6" s="14">
        <v>464</v>
      </c>
      <c r="N6" s="14">
        <v>464</v>
      </c>
    </row>
    <row r="7" spans="1:14">
      <c r="A7" s="10">
        <v>3</v>
      </c>
      <c r="B7" s="11" t="s">
        <v>7</v>
      </c>
      <c r="C7" s="3">
        <v>20451</v>
      </c>
      <c r="D7" s="12">
        <v>20883</v>
      </c>
      <c r="E7" s="13">
        <v>20883</v>
      </c>
      <c r="F7" s="3">
        <v>20309</v>
      </c>
      <c r="G7" s="12">
        <v>20667</v>
      </c>
      <c r="H7" s="12">
        <v>20667</v>
      </c>
      <c r="I7" s="12">
        <v>11678</v>
      </c>
      <c r="J7" s="12">
        <v>11834</v>
      </c>
      <c r="K7" s="12">
        <f t="shared" si="0"/>
        <v>11842.191000000001</v>
      </c>
      <c r="L7" s="14">
        <v>575</v>
      </c>
      <c r="M7" s="14">
        <v>573</v>
      </c>
      <c r="N7" s="14">
        <v>573</v>
      </c>
    </row>
    <row r="8" spans="1:14">
      <c r="A8" s="10">
        <v>4</v>
      </c>
      <c r="B8" s="11" t="s">
        <v>8</v>
      </c>
      <c r="C8" s="3">
        <v>1123</v>
      </c>
      <c r="D8" s="12">
        <v>1505</v>
      </c>
      <c r="E8" s="13">
        <v>505</v>
      </c>
      <c r="F8" s="3">
        <v>1123</v>
      </c>
      <c r="G8" s="12">
        <v>1465</v>
      </c>
      <c r="H8" s="12">
        <v>505</v>
      </c>
      <c r="I8" s="12">
        <v>522</v>
      </c>
      <c r="J8" s="12">
        <v>672</v>
      </c>
      <c r="K8" s="13">
        <f t="shared" si="0"/>
        <v>232.3</v>
      </c>
      <c r="L8" s="14">
        <v>465</v>
      </c>
      <c r="M8" s="14">
        <v>459</v>
      </c>
      <c r="N8" s="14">
        <v>460</v>
      </c>
    </row>
    <row r="9" spans="1:14">
      <c r="A9" s="10">
        <v>5</v>
      </c>
      <c r="B9" s="11" t="s">
        <v>9</v>
      </c>
      <c r="C9" s="3">
        <v>2618</v>
      </c>
      <c r="D9" s="12">
        <v>1646</v>
      </c>
      <c r="E9" s="13">
        <v>850</v>
      </c>
      <c r="F9" s="3">
        <v>2609</v>
      </c>
      <c r="G9" s="12">
        <v>1641</v>
      </c>
      <c r="H9" s="12">
        <v>850</v>
      </c>
      <c r="I9" s="12">
        <v>1435</v>
      </c>
      <c r="J9" s="12">
        <v>894</v>
      </c>
      <c r="K9" s="13">
        <f t="shared" si="0"/>
        <v>467.5</v>
      </c>
      <c r="L9" s="14">
        <v>550</v>
      </c>
      <c r="M9" s="14">
        <v>545</v>
      </c>
      <c r="N9" s="14">
        <v>550</v>
      </c>
    </row>
    <row r="10" spans="1:14">
      <c r="A10" s="10">
        <v>6</v>
      </c>
      <c r="B10" s="11" t="s">
        <v>10</v>
      </c>
      <c r="C10" s="3">
        <v>925</v>
      </c>
      <c r="D10" s="12">
        <v>581</v>
      </c>
      <c r="E10" s="13">
        <v>705</v>
      </c>
      <c r="F10" s="3">
        <v>925</v>
      </c>
      <c r="G10" s="12">
        <v>581</v>
      </c>
      <c r="H10" s="12">
        <v>705</v>
      </c>
      <c r="I10" s="12">
        <v>389</v>
      </c>
      <c r="J10" s="12">
        <v>247</v>
      </c>
      <c r="K10" s="31">
        <f t="shared" si="0"/>
        <v>317.25</v>
      </c>
      <c r="L10" s="14">
        <v>421</v>
      </c>
      <c r="M10" s="14">
        <v>425</v>
      </c>
      <c r="N10" s="14">
        <v>450</v>
      </c>
    </row>
    <row r="11" spans="1:14">
      <c r="A11" s="10">
        <v>7</v>
      </c>
      <c r="B11" s="11" t="s">
        <v>11</v>
      </c>
      <c r="C11" s="3">
        <v>10</v>
      </c>
      <c r="D11" s="12">
        <v>0</v>
      </c>
      <c r="E11" s="13">
        <v>0</v>
      </c>
      <c r="F11" s="3">
        <v>10</v>
      </c>
      <c r="G11" s="12">
        <v>0</v>
      </c>
      <c r="H11" s="12">
        <v>0</v>
      </c>
      <c r="I11" s="12">
        <v>4</v>
      </c>
      <c r="J11" s="12">
        <v>0</v>
      </c>
      <c r="K11" s="25">
        <v>0</v>
      </c>
      <c r="L11" s="14">
        <v>400</v>
      </c>
      <c r="M11" s="25">
        <v>0</v>
      </c>
      <c r="N11" s="25">
        <v>0</v>
      </c>
    </row>
    <row r="12" spans="1:14">
      <c r="A12" s="10">
        <v>8</v>
      </c>
      <c r="B12" s="11" t="s">
        <v>12</v>
      </c>
      <c r="C12" s="3">
        <v>2354</v>
      </c>
      <c r="D12" s="12">
        <v>2241</v>
      </c>
      <c r="E12" s="13">
        <v>2200</v>
      </c>
      <c r="F12" s="3">
        <v>2212</v>
      </c>
      <c r="G12" s="12">
        <v>2197</v>
      </c>
      <c r="H12" s="12">
        <v>2180</v>
      </c>
      <c r="I12" s="12">
        <v>951</v>
      </c>
      <c r="J12" s="12">
        <v>911</v>
      </c>
      <c r="K12" s="13">
        <f>H12*N12/1000</f>
        <v>872</v>
      </c>
      <c r="L12" s="14">
        <v>430</v>
      </c>
      <c r="M12" s="14">
        <v>415</v>
      </c>
      <c r="N12" s="14">
        <v>400</v>
      </c>
    </row>
    <row r="13" spans="1:14">
      <c r="A13" s="10">
        <v>9</v>
      </c>
      <c r="B13" s="11" t="s">
        <v>13</v>
      </c>
      <c r="C13" s="3">
        <v>1271</v>
      </c>
      <c r="D13" s="12">
        <v>1190</v>
      </c>
      <c r="E13" s="13">
        <v>625</v>
      </c>
      <c r="F13" s="3">
        <v>1271</v>
      </c>
      <c r="G13" s="12">
        <v>1166</v>
      </c>
      <c r="H13" s="12">
        <v>625</v>
      </c>
      <c r="I13" s="12">
        <v>604</v>
      </c>
      <c r="J13" s="12">
        <v>2484</v>
      </c>
      <c r="K13" s="30">
        <f>H13*N13/1000</f>
        <v>215.625</v>
      </c>
      <c r="L13" s="14">
        <v>475</v>
      </c>
      <c r="M13" s="14">
        <v>454</v>
      </c>
      <c r="N13" s="14">
        <v>345</v>
      </c>
    </row>
    <row r="14" spans="1:14">
      <c r="A14" s="28">
        <v>10</v>
      </c>
      <c r="B14" s="29" t="s">
        <v>14</v>
      </c>
      <c r="C14" s="3">
        <v>4292</v>
      </c>
      <c r="D14" s="12">
        <v>4572</v>
      </c>
      <c r="E14" s="12">
        <v>4280</v>
      </c>
      <c r="F14" s="3">
        <v>4292</v>
      </c>
      <c r="G14" s="12">
        <v>4567</v>
      </c>
      <c r="H14" s="12">
        <v>4280</v>
      </c>
      <c r="I14" s="12">
        <v>2361</v>
      </c>
      <c r="J14" s="12">
        <v>529</v>
      </c>
      <c r="K14" s="12">
        <f>H14*N14/1000</f>
        <v>2276.96</v>
      </c>
      <c r="L14" s="12">
        <v>550</v>
      </c>
      <c r="M14" s="12">
        <v>544</v>
      </c>
      <c r="N14" s="12">
        <v>532</v>
      </c>
    </row>
    <row r="15" spans="1:14">
      <c r="A15" s="15">
        <v>11</v>
      </c>
      <c r="B15" s="19" t="s">
        <v>15</v>
      </c>
      <c r="C15" s="20">
        <v>17</v>
      </c>
      <c r="D15" s="16">
        <v>0</v>
      </c>
      <c r="E15" s="17">
        <v>0</v>
      </c>
      <c r="F15" s="20">
        <v>17</v>
      </c>
      <c r="G15" s="16">
        <v>0</v>
      </c>
      <c r="H15" s="26">
        <v>0</v>
      </c>
      <c r="I15" s="16">
        <v>7</v>
      </c>
      <c r="J15" s="16">
        <v>0</v>
      </c>
      <c r="K15" s="26">
        <v>0</v>
      </c>
      <c r="L15" s="18">
        <v>412</v>
      </c>
      <c r="M15" s="26">
        <v>0</v>
      </c>
      <c r="N15" s="26">
        <v>0</v>
      </c>
    </row>
    <row r="16" spans="1:14">
      <c r="A16" s="21"/>
      <c r="B16" s="21"/>
      <c r="C16" s="22">
        <f t="shared" ref="C16:J16" si="1">SUM(C5:C15)</f>
        <v>54505</v>
      </c>
      <c r="D16" s="23">
        <f t="shared" si="1"/>
        <v>52362</v>
      </c>
      <c r="E16" s="22">
        <f t="shared" si="1"/>
        <v>43045</v>
      </c>
      <c r="F16" s="22">
        <f t="shared" si="1"/>
        <v>54141</v>
      </c>
      <c r="G16" s="22">
        <f t="shared" si="1"/>
        <v>51846</v>
      </c>
      <c r="H16" s="27">
        <f t="shared" si="1"/>
        <v>42809</v>
      </c>
      <c r="I16" s="23">
        <f t="shared" si="1"/>
        <v>29459</v>
      </c>
      <c r="J16" s="23">
        <f t="shared" si="1"/>
        <v>27753</v>
      </c>
      <c r="K16" s="22">
        <f>SUM(K5:K15)</f>
        <v>23203.293999999998</v>
      </c>
      <c r="L16" s="24">
        <f>I16*1000/F16</f>
        <v>544.11628894922512</v>
      </c>
      <c r="M16" s="22">
        <f>J16*1000/G16</f>
        <v>535.29684064344406</v>
      </c>
      <c r="N16" s="24">
        <f>K16*1000/H16</f>
        <v>542.01906141231973</v>
      </c>
    </row>
    <row r="17" spans="1:1">
      <c r="A17" s="1" t="s">
        <v>21</v>
      </c>
    </row>
  </sheetData>
  <mergeCells count="8">
    <mergeCell ref="A1:N1"/>
    <mergeCell ref="A2:N2"/>
    <mergeCell ref="C3:E3"/>
    <mergeCell ref="F3:H3"/>
    <mergeCell ref="B3:B4"/>
    <mergeCell ref="A3:A4"/>
    <mergeCell ref="I3:K3"/>
    <mergeCell ref="L3:N3"/>
  </mergeCells>
  <pageMargins left="0.48" right="0.3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tabSelected="1" zoomScale="90" zoomScaleNormal="90" workbookViewId="0">
      <selection activeCell="K5" sqref="K5:K16"/>
    </sheetView>
  </sheetViews>
  <sheetFormatPr defaultRowHeight="24"/>
  <cols>
    <col min="1" max="1" width="8" style="1" customWidth="1"/>
    <col min="2" max="2" width="27.625" style="1" customWidth="1"/>
    <col min="3" max="3" width="21.875" style="1" customWidth="1"/>
    <col min="4" max="4" width="20" style="1" customWidth="1"/>
    <col min="5" max="5" width="19.25" style="1" customWidth="1"/>
    <col min="6" max="6" width="19.375" style="1" customWidth="1"/>
    <col min="7" max="16384" width="9" style="1"/>
  </cols>
  <sheetData>
    <row r="1" spans="1:11">
      <c r="A1" s="57" t="s">
        <v>29</v>
      </c>
      <c r="B1" s="57"/>
      <c r="C1" s="57"/>
      <c r="D1" s="57"/>
      <c r="E1" s="57"/>
      <c r="F1" s="57"/>
    </row>
    <row r="2" spans="1:11">
      <c r="A2" s="57" t="s">
        <v>1</v>
      </c>
      <c r="B2" s="57"/>
      <c r="C2" s="57"/>
      <c r="D2" s="57"/>
      <c r="E2" s="57"/>
      <c r="F2" s="57"/>
    </row>
    <row r="3" spans="1:11">
      <c r="A3" s="60" t="s">
        <v>16</v>
      </c>
      <c r="B3" s="66" t="s">
        <v>2</v>
      </c>
      <c r="C3" s="34" t="s">
        <v>23</v>
      </c>
      <c r="D3" s="34" t="s">
        <v>17</v>
      </c>
      <c r="E3" s="34" t="s">
        <v>25</v>
      </c>
      <c r="F3" s="38" t="s">
        <v>27</v>
      </c>
    </row>
    <row r="4" spans="1:11">
      <c r="A4" s="60"/>
      <c r="B4" s="66"/>
      <c r="C4" s="35" t="s">
        <v>24</v>
      </c>
      <c r="D4" s="35" t="s">
        <v>24</v>
      </c>
      <c r="E4" s="35" t="s">
        <v>26</v>
      </c>
      <c r="F4" s="33" t="s">
        <v>28</v>
      </c>
    </row>
    <row r="5" spans="1:11">
      <c r="A5" s="5">
        <v>1</v>
      </c>
      <c r="B5" s="2" t="s">
        <v>5</v>
      </c>
      <c r="C5" s="32">
        <v>12485</v>
      </c>
      <c r="D5" s="36">
        <v>12485</v>
      </c>
      <c r="E5" s="36">
        <f t="shared" ref="E5:E10" si="0">D5*F5/1000</f>
        <v>6741.9</v>
      </c>
      <c r="F5" s="37">
        <v>540</v>
      </c>
      <c r="G5" s="1">
        <f>E5/C5*1000</f>
        <v>539.99999999999989</v>
      </c>
      <c r="H5" s="2" t="s">
        <v>5</v>
      </c>
      <c r="I5" s="32">
        <v>12485</v>
      </c>
      <c r="J5" s="1">
        <f>I5/C16*100</f>
        <v>29.004530142873737</v>
      </c>
      <c r="K5" s="1">
        <f>E5*1000/D5</f>
        <v>540</v>
      </c>
    </row>
    <row r="6" spans="1:11">
      <c r="A6" s="10">
        <v>2</v>
      </c>
      <c r="B6" s="11" t="s">
        <v>6</v>
      </c>
      <c r="C6" s="13">
        <v>512</v>
      </c>
      <c r="D6" s="12">
        <v>512</v>
      </c>
      <c r="E6" s="13">
        <f t="shared" si="0"/>
        <v>237.56800000000001</v>
      </c>
      <c r="F6" s="14">
        <v>464</v>
      </c>
      <c r="G6" s="1">
        <f t="shared" ref="G6:G16" si="1">E6/C6*1000</f>
        <v>464</v>
      </c>
      <c r="H6" s="11" t="s">
        <v>7</v>
      </c>
      <c r="I6" s="13">
        <v>20883</v>
      </c>
      <c r="J6" s="1">
        <f>I6/C16*100</f>
        <v>48.514345452433503</v>
      </c>
      <c r="K6" s="1">
        <f t="shared" ref="K6:K16" si="2">E6*1000/D6</f>
        <v>464</v>
      </c>
    </row>
    <row r="7" spans="1:11">
      <c r="A7" s="10">
        <v>3</v>
      </c>
      <c r="B7" s="11" t="s">
        <v>7</v>
      </c>
      <c r="C7" s="13">
        <v>20883</v>
      </c>
      <c r="D7" s="12">
        <v>20667</v>
      </c>
      <c r="E7" s="12">
        <f t="shared" si="0"/>
        <v>11842.191000000001</v>
      </c>
      <c r="F7" s="14">
        <v>573</v>
      </c>
      <c r="G7" s="1">
        <f t="shared" si="1"/>
        <v>567.07326533544028</v>
      </c>
      <c r="H7" s="29" t="s">
        <v>14</v>
      </c>
      <c r="I7" s="12">
        <v>4280</v>
      </c>
      <c r="J7" s="1">
        <f>I7/C16*100</f>
        <v>9.9430828203043333</v>
      </c>
      <c r="K7" s="1">
        <f t="shared" si="2"/>
        <v>573</v>
      </c>
    </row>
    <row r="8" spans="1:11">
      <c r="A8" s="10">
        <v>4</v>
      </c>
      <c r="B8" s="11" t="s">
        <v>8</v>
      </c>
      <c r="C8" s="13">
        <v>505</v>
      </c>
      <c r="D8" s="12">
        <v>505</v>
      </c>
      <c r="E8" s="13">
        <f t="shared" si="0"/>
        <v>232.3</v>
      </c>
      <c r="F8" s="14">
        <v>460</v>
      </c>
      <c r="G8" s="1">
        <f t="shared" si="1"/>
        <v>460</v>
      </c>
      <c r="H8" s="11" t="s">
        <v>12</v>
      </c>
      <c r="I8" s="13">
        <v>2200</v>
      </c>
      <c r="J8" s="1">
        <f>SUM(J5:J7)</f>
        <v>87.461958415611576</v>
      </c>
      <c r="K8" s="1">
        <f t="shared" si="2"/>
        <v>460</v>
      </c>
    </row>
    <row r="9" spans="1:11">
      <c r="A9" s="10">
        <v>5</v>
      </c>
      <c r="B9" s="11" t="s">
        <v>9</v>
      </c>
      <c r="C9" s="13">
        <v>850</v>
      </c>
      <c r="D9" s="12">
        <v>850</v>
      </c>
      <c r="E9" s="13">
        <f t="shared" si="0"/>
        <v>467.5</v>
      </c>
      <c r="F9" s="14">
        <v>550</v>
      </c>
      <c r="G9" s="1">
        <f t="shared" si="1"/>
        <v>550</v>
      </c>
      <c r="H9" s="11" t="s">
        <v>9</v>
      </c>
      <c r="I9" s="13">
        <v>850</v>
      </c>
      <c r="K9" s="1">
        <f t="shared" si="2"/>
        <v>550</v>
      </c>
    </row>
    <row r="10" spans="1:11">
      <c r="A10" s="10">
        <v>6</v>
      </c>
      <c r="B10" s="11" t="s">
        <v>10</v>
      </c>
      <c r="C10" s="13">
        <v>705</v>
      </c>
      <c r="D10" s="12">
        <v>705</v>
      </c>
      <c r="E10" s="31">
        <f t="shared" si="0"/>
        <v>317.25</v>
      </c>
      <c r="F10" s="14">
        <v>450</v>
      </c>
      <c r="G10" s="1">
        <f t="shared" si="1"/>
        <v>450</v>
      </c>
      <c r="H10" s="11" t="s">
        <v>10</v>
      </c>
      <c r="I10" s="13">
        <v>705</v>
      </c>
      <c r="K10" s="1">
        <f t="shared" si="2"/>
        <v>450</v>
      </c>
    </row>
    <row r="11" spans="1:11">
      <c r="A11" s="10">
        <v>7</v>
      </c>
      <c r="B11" s="11" t="s">
        <v>11</v>
      </c>
      <c r="C11" s="13">
        <v>0</v>
      </c>
      <c r="D11" s="12">
        <v>0</v>
      </c>
      <c r="E11" s="25">
        <v>0</v>
      </c>
      <c r="F11" s="25">
        <v>0</v>
      </c>
      <c r="G11" s="1" t="e">
        <f t="shared" si="1"/>
        <v>#DIV/0!</v>
      </c>
      <c r="H11" s="11" t="s">
        <v>13</v>
      </c>
      <c r="I11" s="13">
        <v>625</v>
      </c>
      <c r="K11" s="1" t="e">
        <f t="shared" si="2"/>
        <v>#DIV/0!</v>
      </c>
    </row>
    <row r="12" spans="1:11">
      <c r="A12" s="10">
        <v>8</v>
      </c>
      <c r="B12" s="11" t="s">
        <v>12</v>
      </c>
      <c r="C12" s="13">
        <v>2200</v>
      </c>
      <c r="D12" s="12">
        <v>2180</v>
      </c>
      <c r="E12" s="13">
        <f>D12*F12/1000</f>
        <v>872</v>
      </c>
      <c r="F12" s="14">
        <v>400</v>
      </c>
      <c r="G12" s="1">
        <f t="shared" si="1"/>
        <v>396.36363636363637</v>
      </c>
      <c r="H12" s="11" t="s">
        <v>6</v>
      </c>
      <c r="I12" s="13">
        <v>512</v>
      </c>
      <c r="K12" s="1">
        <f t="shared" si="2"/>
        <v>400</v>
      </c>
    </row>
    <row r="13" spans="1:11">
      <c r="A13" s="10">
        <v>9</v>
      </c>
      <c r="B13" s="11" t="s">
        <v>13</v>
      </c>
      <c r="C13" s="13">
        <v>625</v>
      </c>
      <c r="D13" s="12">
        <v>625</v>
      </c>
      <c r="E13" s="30">
        <f>D13*F13/1000</f>
        <v>215.625</v>
      </c>
      <c r="F13" s="14">
        <v>345</v>
      </c>
      <c r="G13" s="1">
        <f t="shared" si="1"/>
        <v>345</v>
      </c>
      <c r="H13" s="11" t="s">
        <v>8</v>
      </c>
      <c r="I13" s="13">
        <v>505</v>
      </c>
      <c r="K13" s="1">
        <f t="shared" si="2"/>
        <v>345</v>
      </c>
    </row>
    <row r="14" spans="1:11">
      <c r="A14" s="39">
        <v>10</v>
      </c>
      <c r="B14" s="29" t="s">
        <v>14</v>
      </c>
      <c r="C14" s="12">
        <v>4280</v>
      </c>
      <c r="D14" s="12">
        <v>4280</v>
      </c>
      <c r="E14" s="12">
        <f>D14*F14/1000</f>
        <v>2276.96</v>
      </c>
      <c r="F14" s="12">
        <v>532</v>
      </c>
      <c r="G14" s="1">
        <f t="shared" si="1"/>
        <v>532</v>
      </c>
      <c r="H14" s="11" t="s">
        <v>11</v>
      </c>
      <c r="I14" s="13">
        <v>0</v>
      </c>
      <c r="K14" s="1">
        <f t="shared" si="2"/>
        <v>532</v>
      </c>
    </row>
    <row r="15" spans="1:11">
      <c r="A15" s="15">
        <v>11</v>
      </c>
      <c r="B15" s="19" t="s">
        <v>15</v>
      </c>
      <c r="C15" s="17">
        <v>0</v>
      </c>
      <c r="D15" s="26">
        <v>0</v>
      </c>
      <c r="E15" s="26">
        <v>0</v>
      </c>
      <c r="F15" s="26">
        <v>0</v>
      </c>
      <c r="G15" s="1" t="e">
        <f t="shared" si="1"/>
        <v>#DIV/0!</v>
      </c>
      <c r="H15" s="19" t="s">
        <v>15</v>
      </c>
      <c r="I15" s="17">
        <v>0</v>
      </c>
      <c r="K15" s="1" t="e">
        <f t="shared" si="2"/>
        <v>#DIV/0!</v>
      </c>
    </row>
    <row r="16" spans="1:11">
      <c r="A16" s="64" t="s">
        <v>30</v>
      </c>
      <c r="B16" s="65"/>
      <c r="C16" s="22">
        <f t="shared" ref="C16:D16" si="3">SUM(C5:C15)</f>
        <v>43045</v>
      </c>
      <c r="D16" s="27">
        <f t="shared" si="3"/>
        <v>42809</v>
      </c>
      <c r="E16" s="22">
        <f>SUM(E5:E15)</f>
        <v>23203.293999999998</v>
      </c>
      <c r="F16" s="24">
        <f>E16*1000/D16</f>
        <v>542.01906141231973</v>
      </c>
      <c r="G16" s="1">
        <f t="shared" si="1"/>
        <v>539.04736903240791</v>
      </c>
      <c r="K16" s="1">
        <f t="shared" si="2"/>
        <v>542.01906141231973</v>
      </c>
    </row>
    <row r="17" spans="1:6" ht="24.75" thickBot="1"/>
    <row r="18" spans="1:6">
      <c r="A18" s="62" t="s">
        <v>31</v>
      </c>
      <c r="B18" s="40" t="s">
        <v>32</v>
      </c>
      <c r="C18" s="40" t="s">
        <v>33</v>
      </c>
      <c r="D18" s="40" t="s">
        <v>34</v>
      </c>
      <c r="E18" s="40" t="s">
        <v>35</v>
      </c>
      <c r="F18" s="42" t="s">
        <v>37</v>
      </c>
    </row>
    <row r="19" spans="1:6" ht="24.75" thickBot="1">
      <c r="A19" s="63"/>
      <c r="B19" s="41" t="s">
        <v>24</v>
      </c>
      <c r="C19" s="41" t="s">
        <v>24</v>
      </c>
      <c r="D19" s="41" t="s">
        <v>26</v>
      </c>
      <c r="E19" s="41" t="s">
        <v>36</v>
      </c>
      <c r="F19" s="43" t="s">
        <v>38</v>
      </c>
    </row>
    <row r="20" spans="1:6">
      <c r="A20" s="44">
        <v>2555</v>
      </c>
      <c r="B20" s="45">
        <v>84021</v>
      </c>
      <c r="C20" s="45">
        <v>81570</v>
      </c>
      <c r="D20" s="46">
        <v>43853</v>
      </c>
      <c r="E20" s="47">
        <v>538</v>
      </c>
      <c r="F20" s="45">
        <v>8890</v>
      </c>
    </row>
    <row r="21" spans="1:6">
      <c r="A21" s="44">
        <v>2556</v>
      </c>
      <c r="B21" s="45">
        <v>74077</v>
      </c>
      <c r="C21" s="45">
        <v>73777</v>
      </c>
      <c r="D21" s="46">
        <v>40472.879999999997</v>
      </c>
      <c r="E21" s="47">
        <v>495.45</v>
      </c>
      <c r="F21" s="45">
        <v>10000</v>
      </c>
    </row>
    <row r="22" spans="1:6">
      <c r="A22" s="44">
        <v>2557</v>
      </c>
      <c r="B22" s="48">
        <v>67551</v>
      </c>
      <c r="C22" s="48">
        <v>67059</v>
      </c>
      <c r="D22" s="49">
        <v>36118.74</v>
      </c>
      <c r="E22" s="50">
        <v>607.4</v>
      </c>
      <c r="F22" s="45">
        <v>10000</v>
      </c>
    </row>
    <row r="23" spans="1:6">
      <c r="A23" s="44">
        <v>2558</v>
      </c>
      <c r="B23" s="48">
        <v>54505</v>
      </c>
      <c r="C23" s="48">
        <v>54141</v>
      </c>
      <c r="D23" s="49">
        <v>29458.65</v>
      </c>
      <c r="E23" s="50">
        <v>544</v>
      </c>
      <c r="F23" s="45">
        <v>9120</v>
      </c>
    </row>
    <row r="24" spans="1:6" ht="24.75" thickBot="1">
      <c r="A24" s="51">
        <v>2559</v>
      </c>
      <c r="B24" s="52">
        <v>43045</v>
      </c>
      <c r="C24" s="53">
        <v>42809</v>
      </c>
      <c r="D24" s="52">
        <v>23203</v>
      </c>
      <c r="E24" s="54">
        <v>542</v>
      </c>
      <c r="F24" s="54"/>
    </row>
    <row r="25" spans="1:6">
      <c r="B25" s="55">
        <f>B24-B23</f>
        <v>-11460</v>
      </c>
      <c r="D25" s="56">
        <f>D24-D23</f>
        <v>-6255.6500000000015</v>
      </c>
    </row>
    <row r="26" spans="1:6">
      <c r="B26" s="1">
        <f>B25/B23*100</f>
        <v>-21.025593982203468</v>
      </c>
      <c r="D26" s="1">
        <f>D25/D23*100</f>
        <v>-21.235358714672945</v>
      </c>
    </row>
    <row r="27" spans="1:6" ht="24.75" thickBot="1"/>
    <row r="28" spans="1:6">
      <c r="A28" s="62" t="s">
        <v>31</v>
      </c>
      <c r="B28" s="40" t="s">
        <v>32</v>
      </c>
      <c r="C28" s="40" t="s">
        <v>33</v>
      </c>
      <c r="D28" s="40" t="s">
        <v>34</v>
      </c>
      <c r="E28" s="40" t="s">
        <v>35</v>
      </c>
      <c r="F28" s="42" t="s">
        <v>37</v>
      </c>
    </row>
    <row r="29" spans="1:6" ht="24.75" thickBot="1">
      <c r="A29" s="63"/>
      <c r="B29" s="41" t="s">
        <v>24</v>
      </c>
      <c r="C29" s="41" t="s">
        <v>24</v>
      </c>
      <c r="D29" s="41" t="s">
        <v>26</v>
      </c>
      <c r="E29" s="41" t="s">
        <v>36</v>
      </c>
      <c r="F29" s="43" t="s">
        <v>38</v>
      </c>
    </row>
    <row r="30" spans="1:6">
      <c r="A30" s="44">
        <v>2555</v>
      </c>
      <c r="B30" s="45">
        <v>84021</v>
      </c>
      <c r="C30" s="45">
        <v>81570</v>
      </c>
      <c r="D30" s="46">
        <v>43853</v>
      </c>
      <c r="E30" s="47">
        <v>538</v>
      </c>
      <c r="F30" s="45">
        <v>8890</v>
      </c>
    </row>
    <row r="31" spans="1:6">
      <c r="A31" s="44">
        <v>2556</v>
      </c>
      <c r="B31" s="45">
        <v>74077</v>
      </c>
      <c r="C31" s="45">
        <v>73777</v>
      </c>
      <c r="D31" s="46">
        <v>40472.879999999997</v>
      </c>
      <c r="E31" s="47">
        <v>495.45</v>
      </c>
      <c r="F31" s="45">
        <v>10000</v>
      </c>
    </row>
    <row r="32" spans="1:6">
      <c r="A32" s="44">
        <v>2557</v>
      </c>
      <c r="B32" s="48">
        <v>67551</v>
      </c>
      <c r="C32" s="48">
        <v>67059</v>
      </c>
      <c r="D32" s="49">
        <v>36118.74</v>
      </c>
      <c r="E32" s="50">
        <v>607.4</v>
      </c>
      <c r="F32" s="45">
        <v>10000</v>
      </c>
    </row>
    <row r="33" spans="1:6">
      <c r="A33" s="44">
        <v>2558</v>
      </c>
      <c r="B33" s="48">
        <v>54505</v>
      </c>
      <c r="C33" s="48">
        <v>54141</v>
      </c>
      <c r="D33" s="49">
        <v>29458.65</v>
      </c>
      <c r="E33" s="50">
        <v>544</v>
      </c>
      <c r="F33" s="45">
        <v>9120</v>
      </c>
    </row>
    <row r="34" spans="1:6" ht="24.75" thickBot="1">
      <c r="A34" s="51">
        <v>2559</v>
      </c>
      <c r="B34" s="52">
        <v>43045</v>
      </c>
      <c r="C34" s="53">
        <v>42809</v>
      </c>
      <c r="D34" s="52">
        <v>23203</v>
      </c>
      <c r="E34" s="54">
        <f>D34*1000/B34</f>
        <v>539.04053897084441</v>
      </c>
      <c r="F34" s="54"/>
    </row>
    <row r="35" spans="1:6">
      <c r="E35" s="1">
        <f>D34*1000/C34</f>
        <v>542.01219369758701</v>
      </c>
    </row>
  </sheetData>
  <sortState ref="H6:I15">
    <sortCondition descending="1" ref="I4"/>
  </sortState>
  <mergeCells count="7">
    <mergeCell ref="A28:A29"/>
    <mergeCell ref="A18:A19"/>
    <mergeCell ref="A16:B16"/>
    <mergeCell ref="A1:F1"/>
    <mergeCell ref="A2:F2"/>
    <mergeCell ref="A3:A4"/>
    <mergeCell ref="B3:B4"/>
  </mergeCells>
  <pageMargins left="0.89" right="0.31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Sheet1</vt:lpstr>
      <vt:lpstr>ข้อมูลข้าวนาปรัง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alpha</dc:creator>
  <cp:lastModifiedBy>dell</cp:lastModifiedBy>
  <cp:lastPrinted>2017-03-02T10:38:50Z</cp:lastPrinted>
  <dcterms:created xsi:type="dcterms:W3CDTF">2016-11-18T04:44:41Z</dcterms:created>
  <dcterms:modified xsi:type="dcterms:W3CDTF">2017-03-15T05:52:38Z</dcterms:modified>
</cp:coreProperties>
</file>